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59E2F9B-2BC5-46F9-A7F2-55609F714DF4}" xr6:coauthVersionLast="47" xr6:coauthVersionMax="47" xr10:uidLastSave="{00000000-0000-0000-0000-000000000000}"/>
  <bookViews>
    <workbookView xWindow="38400" yWindow="1710" windowWidth="28695" windowHeight="15225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8" i="147" l="1"/>
  <c r="Q28" i="147"/>
  <c r="D28" i="147"/>
  <c r="Q26" i="147"/>
  <c r="Y23" i="147" l="1"/>
  <c r="Q23" i="147"/>
  <c r="Q22" i="147"/>
  <c r="Q21" i="147"/>
  <c r="D21" i="147"/>
  <c r="Q16" i="147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29" i="147" l="1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S25" i="147"/>
  <c r="R25" i="147" s="1"/>
  <c r="Q27" i="147" l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<sst xmlns="http://schemas.openxmlformats.org/spreadsheetml/2006/main" count="2036" uniqueCount="399">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</sst>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D7" activePane="bottomRight" state="frozen"/>
      <selection pane="topRight" activeCell="C1" sqref="C1"/>
      <selection pane="bottomLeft" activeCell="A7" sqref="A7"/>
      <selection pane="bottomRight" activeCell="K32" sqref="K3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14100</v>
      </c>
      <c r="J12" s="63">
        <v>-200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-3500</v>
      </c>
      <c r="J13" s="63">
        <v>-200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8440</v>
      </c>
      <c r="J14" s="63">
        <v>-200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-7800</v>
      </c>
      <c r="J15" s="63">
        <v>-200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500</v>
      </c>
      <c r="J16" s="63">
        <v>-200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-2900</v>
      </c>
      <c r="J19" s="63">
        <v>-200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-20300</v>
      </c>
      <c r="J20" s="63">
        <v>-200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300</v>
      </c>
      <c r="I21" s="63">
        <v>-100</v>
      </c>
      <c r="J21" s="63">
        <v>-200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-7500</v>
      </c>
      <c r="J22" s="63">
        <v>-200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-5700</v>
      </c>
      <c r="J23" s="63">
        <v>-200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-2944623.3333333335</v>
      </c>
      <c r="Y26" s="156">
        <f t="shared" si="15"/>
        <v>-2929914</v>
      </c>
      <c r="Z26" s="217">
        <f>AVERAGE(Y26:Y34)</f>
        <v>-2958034.888888889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2828174</v>
      </c>
      <c r="H29" s="132">
        <v>300</v>
      </c>
      <c r="I29" s="63">
        <v>1000</v>
      </c>
      <c r="J29" s="63">
        <v>-200</v>
      </c>
      <c r="K29" s="170">
        <f t="shared" si="8"/>
        <v>1100</v>
      </c>
      <c r="L29" s="171"/>
      <c r="M29" s="153"/>
      <c r="N29" s="149">
        <f>L29+K29+G29+M29</f>
        <v>2829274</v>
      </c>
      <c r="O29" s="67">
        <f t="shared" si="3"/>
        <v>124157.42304347827</v>
      </c>
      <c r="P29" s="7">
        <f t="shared" si="6"/>
        <v>2855620.73</v>
      </c>
      <c r="Q29" s="164">
        <f>Q28+N29+2</f>
        <v>2986509.51</v>
      </c>
      <c r="R29" s="29">
        <f t="shared" si="1"/>
        <v>174.60531732763576</v>
      </c>
      <c r="S29" s="5">
        <f>SUM($Q$7:$Q29)/T29</f>
        <v>290576.42304347816</v>
      </c>
      <c r="T29" s="18">
        <v>23</v>
      </c>
      <c r="U29" s="4"/>
      <c r="V29" s="131"/>
      <c r="W29" s="105"/>
      <c r="X29" s="167"/>
      <c r="Y29" s="156">
        <f>Y28-K29-L29-2</f>
        <v>-2963274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300</v>
      </c>
      <c r="I30" s="25">
        <v>1000</v>
      </c>
      <c r="J30" s="25">
        <v>-200</v>
      </c>
      <c r="K30" s="170">
        <f t="shared" si="8"/>
        <v>1100</v>
      </c>
      <c r="L30" s="171"/>
      <c r="M30" s="153"/>
      <c r="N30" s="149">
        <f>L30+K30+G30+M30</f>
        <v>1100</v>
      </c>
      <c r="O30" s="67">
        <f t="shared" si="3"/>
        <v>236533.80166666667</v>
      </c>
      <c r="P30" s="7">
        <f t="shared" si="6"/>
        <v>5676811.2400000002</v>
      </c>
      <c r="Q30" s="164">
        <f>Q29+N30</f>
        <v>2987609.51</v>
      </c>
      <c r="R30" s="29">
        <f t="shared" si="1"/>
        <v>242.13148839175008</v>
      </c>
      <c r="S30" s="5">
        <f>SUM($Q$7:$Q30)/T30</f>
        <v>402952.80166666658</v>
      </c>
      <c r="T30" s="18">
        <v>24</v>
      </c>
      <c r="U30" s="4"/>
      <c r="V30" s="131"/>
      <c r="W30" s="105"/>
      <c r="X30" s="167"/>
      <c r="Y30" s="156">
        <f t="shared" si="15"/>
        <v>-2964374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339920.07</v>
      </c>
      <c r="P31" s="7">
        <f t="shared" si="6"/>
        <v>8498001.75</v>
      </c>
      <c r="Q31" s="164">
        <f t="shared" ref="Q31:Q39" si="18">Q30+N31</f>
        <v>2987609.51</v>
      </c>
      <c r="R31" s="29">
        <f t="shared" si="1"/>
        <v>304.25556577073525</v>
      </c>
      <c r="S31" s="5">
        <f>SUM($Q$7:$Q31)/T31</f>
        <v>506339.06999999995</v>
      </c>
      <c r="T31" s="18">
        <v>25</v>
      </c>
      <c r="U31" s="4"/>
      <c r="V31" s="137"/>
      <c r="W31" s="105"/>
      <c r="X31" s="167"/>
      <c r="Y31" s="156">
        <f t="shared" si="15"/>
        <v>-2964374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435353.54846153845</v>
      </c>
      <c r="P32" s="7">
        <f t="shared" si="6"/>
        <v>11319192.26</v>
      </c>
      <c r="Q32" s="164">
        <f t="shared" si="18"/>
        <v>2987609.51</v>
      </c>
      <c r="R32" s="29">
        <f t="shared" si="1"/>
        <v>361.60086796672158</v>
      </c>
      <c r="S32" s="5">
        <f>SUM($Q$7:$Q32)/T32</f>
        <v>601772.54846153839</v>
      </c>
      <c r="T32" s="18">
        <v>26</v>
      </c>
      <c r="U32" s="27"/>
      <c r="V32" s="137"/>
      <c r="W32" s="105"/>
      <c r="X32" s="167"/>
      <c r="Y32" s="156">
        <f t="shared" si="15"/>
        <v>-2964374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1000</v>
      </c>
      <c r="J33" s="25">
        <v>-200</v>
      </c>
      <c r="K33" s="170">
        <f t="shared" si="8"/>
        <v>1100</v>
      </c>
      <c r="L33" s="171"/>
      <c r="M33" s="153"/>
      <c r="N33" s="149">
        <f t="shared" si="11"/>
        <v>1100</v>
      </c>
      <c r="O33" s="67">
        <f t="shared" si="3"/>
        <v>523758.62111111108</v>
      </c>
      <c r="P33" s="7">
        <f t="shared" si="6"/>
        <v>14141482.77</v>
      </c>
      <c r="Q33" s="164">
        <f>Q32+N33</f>
        <v>2988709.51</v>
      </c>
      <c r="R33" s="29">
        <f t="shared" si="1"/>
        <v>414.72285082298947</v>
      </c>
      <c r="S33" s="5">
        <f>SUM($Q$7:$Q33)/T33</f>
        <v>690177.6211111109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-2965474</v>
      </c>
      <c r="Z33" s="217">
        <f>AVERAGE(Y33:Y41)</f>
        <v>-2966453.111111111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-200</v>
      </c>
      <c r="K34" s="170">
        <f t="shared" si="8"/>
        <v>1100</v>
      </c>
      <c r="L34" s="171"/>
      <c r="M34" s="153"/>
      <c r="N34" s="149">
        <f>L34+K34+G34+M34</f>
        <v>1100</v>
      </c>
      <c r="O34" s="67">
        <f t="shared" si="3"/>
        <v>605888.33142857149</v>
      </c>
      <c r="P34" s="7">
        <f t="shared" si="6"/>
        <v>16964873.280000001</v>
      </c>
      <c r="Q34" s="164">
        <f>Q33+N34</f>
        <v>2989809.51</v>
      </c>
      <c r="R34" s="29">
        <f t="shared" si="1"/>
        <v>464.0740128402233</v>
      </c>
      <c r="S34" s="5">
        <f>SUM($Q$7:$Q34)/T34</f>
        <v>772307.33142857125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-2966574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v>-9988</v>
      </c>
      <c r="E35" s="87"/>
      <c r="F35" s="23"/>
      <c r="G35" s="26">
        <f t="shared" ref="G35:G37" si="19">D35+E35+F35-E34-F34</f>
        <v>-9988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-9988</v>
      </c>
      <c r="O35" s="67">
        <f t="shared" si="3"/>
        <v>682009.51</v>
      </c>
      <c r="P35" s="7">
        <f t="shared" si="6"/>
        <v>19778275.789999999</v>
      </c>
      <c r="Q35" s="164">
        <f>Q34+N35</f>
        <v>2979821.51</v>
      </c>
      <c r="R35" s="29">
        <f t="shared" si="1"/>
        <v>509.8146906302764</v>
      </c>
      <c r="S35" s="5">
        <f>SUM($Q$7:$Q35)/T35</f>
        <v>848428.50999999966</v>
      </c>
      <c r="T35" s="18">
        <v>29</v>
      </c>
      <c r="U35" s="4"/>
      <c r="V35" s="131"/>
      <c r="W35" s="105"/>
      <c r="X35" s="167"/>
      <c r="Y35" s="156">
        <f>Y34-K35-L35</f>
        <v>-2966574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753055.97666666657</v>
      </c>
      <c r="P36" s="7">
        <f t="shared" si="6"/>
        <v>22591679.299999997</v>
      </c>
      <c r="Q36" s="164">
        <f>Q35+N36+1</f>
        <v>2979822.51</v>
      </c>
      <c r="R36" s="29">
        <f t="shared" si="1"/>
        <v>552.50661082368379</v>
      </c>
      <c r="S36" s="5">
        <f>SUM($Q$7:$Q36)/T36+1</f>
        <v>919475.97666666633</v>
      </c>
      <c r="T36" s="18">
        <v>30</v>
      </c>
      <c r="U36" s="4"/>
      <c r="V36" s="136"/>
      <c r="W36" s="105"/>
      <c r="X36" s="167"/>
      <c r="Y36" s="156">
        <f>Y35-K36-L36-2</f>
        <v>-2966576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819518.83258064499</v>
      </c>
      <c r="P37" s="7">
        <f t="shared" si="6"/>
        <v>25405083.809999995</v>
      </c>
      <c r="Q37" s="164">
        <f>Q36+N37+1</f>
        <v>2979823.51</v>
      </c>
      <c r="R37" s="29">
        <f t="shared" si="1"/>
        <v>592.44367084325995</v>
      </c>
      <c r="S37" s="5">
        <f>SUM($Q$7:$Q37)/T37+1</f>
        <v>985938.83258064475</v>
      </c>
      <c r="T37" s="18">
        <v>31</v>
      </c>
      <c r="U37" s="27"/>
      <c r="V37" s="137"/>
      <c r="W37" s="105"/>
      <c r="X37" s="167"/>
      <c r="Y37" s="156">
        <f t="shared" si="15"/>
        <v>-2966576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881827.75999999978</v>
      </c>
      <c r="P38" s="7">
        <f t="shared" si="6"/>
        <v>28218488.319999993</v>
      </c>
      <c r="Q38" s="164">
        <f t="shared" si="18"/>
        <v>2979823.51</v>
      </c>
      <c r="R38" s="29">
        <f t="shared" si="1"/>
        <v>629.88406371868575</v>
      </c>
      <c r="S38" s="5">
        <f>SUM($Q$7:$Q38)/T38</f>
        <v>1048246.7599999995</v>
      </c>
      <c r="T38" s="18">
        <v>32</v>
      </c>
      <c r="U38" s="27"/>
      <c r="V38" s="137"/>
      <c r="W38" s="105"/>
      <c r="X38" s="167"/>
      <c r="Y38" s="156">
        <f t="shared" si="15"/>
        <v>-2966576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940360.38878787856</v>
      </c>
      <c r="P39" s="7">
        <f t="shared" si="6"/>
        <v>31031892.829999991</v>
      </c>
      <c r="Q39" s="164">
        <f t="shared" si="18"/>
        <v>2979823.51</v>
      </c>
      <c r="R39" s="29">
        <f t="shared" si="1"/>
        <v>665.05590634956241</v>
      </c>
      <c r="S39" s="5">
        <f>SUM($Q$7:$Q39)/T39</f>
        <v>1106779.3887878782</v>
      </c>
      <c r="T39" s="18">
        <v>33</v>
      </c>
      <c r="U39" s="27"/>
      <c r="V39" s="137"/>
      <c r="W39" s="105"/>
      <c r="X39" s="167"/>
      <c r="Y39" s="156">
        <f t="shared" si="15"/>
        <v>-2966576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995449.95117647026</v>
      </c>
      <c r="P40" s="7">
        <f t="shared" si="6"/>
        <v>33845298.339999989</v>
      </c>
      <c r="Q40" s="164">
        <f>Q39+N40+1</f>
        <v>2979824.51</v>
      </c>
      <c r="R40" s="29">
        <f t="shared" si="1"/>
        <v>698.15883473429722</v>
      </c>
      <c r="S40" s="5">
        <f>SUM($Q$7:$Q40)/T40</f>
        <v>1161868.9511764701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-2966576</v>
      </c>
      <c r="Z40" s="217">
        <f>AVERAGE(Y40:Y48)</f>
        <v>-2966576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1047391.481428571</v>
      </c>
      <c r="P41" s="7">
        <f t="shared" si="6"/>
        <v>36658701.849999987</v>
      </c>
      <c r="Q41" s="164">
        <f>Q40+N41-2</f>
        <v>2979822.51</v>
      </c>
      <c r="R41" s="29">
        <f t="shared" si="1"/>
        <v>729.37013287459411</v>
      </c>
      <c r="S41" s="5">
        <f>SUM($Q$7:$Q41)/T41</f>
        <v>1213810.4814285708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-2966576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1096447.315555555</v>
      </c>
      <c r="P42" s="7">
        <f t="shared" si="6"/>
        <v>39472103.359999985</v>
      </c>
      <c r="Q42" s="164">
        <f t="shared" ref="Q42:Q47" si="25">Q41+N42-2</f>
        <v>2979820.51</v>
      </c>
      <c r="R42" s="29">
        <f t="shared" si="1"/>
        <v>758.84743662415644</v>
      </c>
      <c r="S42" s="5">
        <f>SUM($Q$7:$Q42)/T42</f>
        <v>1262866.3155555548</v>
      </c>
      <c r="T42" s="18">
        <v>36</v>
      </c>
      <c r="U42" s="138"/>
      <c r="V42" s="131"/>
      <c r="W42" s="105"/>
      <c r="X42" s="167"/>
      <c r="Y42" s="156">
        <f t="shared" ref="Y42:Y48" si="26">Y41-K42-L42</f>
        <v>-2966576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1142851.4289189184</v>
      </c>
      <c r="P43" s="7">
        <f t="shared" si="6"/>
        <v>42285502.869999982</v>
      </c>
      <c r="Q43" s="164">
        <f t="shared" si="25"/>
        <v>2979818.51</v>
      </c>
      <c r="R43" s="29">
        <f t="shared" si="1"/>
        <v>786.7313401227733</v>
      </c>
      <c r="S43" s="5">
        <f>SUM($Q$7:$Q43)/T43</f>
        <v>1309270.4289189181</v>
      </c>
      <c r="T43" s="18">
        <v>37</v>
      </c>
      <c r="U43" s="138"/>
      <c r="V43" s="131"/>
      <c r="W43" s="105"/>
      <c r="X43" s="167"/>
      <c r="Y43" s="156">
        <f t="shared" si="26"/>
        <v>-2966576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1186813.1678947364</v>
      </c>
      <c r="P44" s="7">
        <f t="shared" si="6"/>
        <v>45098900.37999998</v>
      </c>
      <c r="Q44" s="164">
        <f t="shared" si="25"/>
        <v>2979816.51</v>
      </c>
      <c r="R44" s="29">
        <f t="shared" si="1"/>
        <v>813.14763812709862</v>
      </c>
      <c r="S44" s="5">
        <f>SUM($Q$7:$Q44)/T44</f>
        <v>1353232.1678947362</v>
      </c>
      <c r="T44" s="18">
        <v>38</v>
      </c>
      <c r="U44" s="138"/>
      <c r="V44" s="131"/>
      <c r="W44" s="105"/>
      <c r="X44" s="167"/>
      <c r="Y44" s="156">
        <f t="shared" si="26"/>
        <v>-2966576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1228520.4074358968</v>
      </c>
      <c r="P45" s="7">
        <f t="shared" si="6"/>
        <v>47912295.889999978</v>
      </c>
      <c r="Q45" s="164">
        <f t="shared" si="25"/>
        <v>2979814.51</v>
      </c>
      <c r="R45" s="29">
        <f t="shared" si="1"/>
        <v>838.20922336746196</v>
      </c>
      <c r="S45" s="5">
        <f>SUM($Q$7:$Q45)/T45</f>
        <v>1394939.4074358966</v>
      </c>
      <c r="T45" s="18">
        <v>39</v>
      </c>
      <c r="U45" s="138"/>
      <c r="V45" s="131"/>
      <c r="W45" s="105"/>
      <c r="X45" s="167"/>
      <c r="Y45" s="156">
        <f t="shared" si="26"/>
        <v>-2966576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1268142.2349999994</v>
      </c>
      <c r="P46" s="7">
        <f t="shared" si="6"/>
        <v>50725689.399999976</v>
      </c>
      <c r="Q46" s="164">
        <f t="shared" si="25"/>
        <v>2979812.51</v>
      </c>
      <c r="R46" s="29">
        <f t="shared" si="1"/>
        <v>862.01769930116097</v>
      </c>
      <c r="S46" s="5">
        <f>SUM($Q$7:$Q46)/T46</f>
        <v>1434561.2349999992</v>
      </c>
      <c r="T46" s="18">
        <v>40</v>
      </c>
      <c r="U46" s="138"/>
      <c r="V46" s="131"/>
      <c r="W46" s="105"/>
      <c r="X46" s="167"/>
      <c r="Y46" s="156">
        <f t="shared" si="26"/>
        <v>-2966576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1305831.2417073164</v>
      </c>
      <c r="P47" s="7">
        <f t="shared" si="6"/>
        <v>53539080.909999974</v>
      </c>
      <c r="Q47" s="164">
        <f t="shared" si="25"/>
        <v>2979810.51</v>
      </c>
      <c r="R47" s="29">
        <f t="shared" si="1"/>
        <v>884.66475685307341</v>
      </c>
      <c r="S47" s="5">
        <f>SUM($Q$7:$Q47)/T47</f>
        <v>1472250.2417073164</v>
      </c>
      <c r="T47" s="18">
        <v>41</v>
      </c>
      <c r="U47" s="138"/>
      <c r="V47" s="131"/>
      <c r="W47" s="105"/>
      <c r="X47" s="167"/>
      <c r="Y47" s="156">
        <f t="shared" si="26"/>
        <v>-2966576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1341725.4861904755</v>
      </c>
      <c r="P48" s="7">
        <f t="shared" si="6"/>
        <v>56352470.419999972</v>
      </c>
      <c r="Q48" s="164">
        <f>Q47+N48-2</f>
        <v>2979808.51</v>
      </c>
      <c r="R48" s="29">
        <f t="shared" si="1"/>
        <v>906.23335447904105</v>
      </c>
      <c r="S48" s="5">
        <f>SUM($Q$7:$Q48)/T48</f>
        <v>1508144.4861904753</v>
      </c>
      <c r="T48" s="18">
        <v>42</v>
      </c>
      <c r="U48" s="138"/>
      <c r="V48" s="131"/>
      <c r="W48" s="105"/>
      <c r="X48" s="167"/>
      <c r="Y48" s="156">
        <f t="shared" si="26"/>
        <v>-2966576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15"/>
  <sheetViews>
    <sheetView topLeftCell="A5482" workbookViewId="0">
      <selection activeCell="D5515" sqref="D551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2025-04-03T09:40:30Z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